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G56" i="1"/>
  <c r="F56"/>
  <c r="F63"/>
  <c r="F62"/>
  <c r="F53"/>
  <c r="G63"/>
  <c r="G41"/>
  <c r="F41"/>
  <c r="G51"/>
  <c r="G53"/>
  <c r="G50"/>
  <c r="G55"/>
  <c r="G62"/>
  <c r="F50"/>
  <c r="G44"/>
  <c r="G46"/>
  <c r="F44"/>
  <c r="G33"/>
  <c r="G32"/>
  <c r="G37"/>
  <c r="F37"/>
  <c r="F46"/>
  <c r="F33"/>
  <c r="F32"/>
  <c r="F55"/>
  <c r="G49"/>
  <c r="G48"/>
  <c r="F49"/>
  <c r="F48"/>
  <c r="F43"/>
  <c r="F40"/>
  <c r="F31"/>
  <c r="G43"/>
  <c r="G40"/>
  <c r="F67"/>
  <c r="G31"/>
  <c r="G67"/>
</calcChain>
</file>

<file path=xl/sharedStrings.xml><?xml version="1.0" encoding="utf-8"?>
<sst xmlns="http://schemas.openxmlformats.org/spreadsheetml/2006/main" count="78" uniqueCount="76">
  <si>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</si>
  <si>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</si>
  <si>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</si>
  <si>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</si>
  <si>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</si>
  <si>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</si>
  <si>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</si>
  <si>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</si>
  <si>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</si>
  <si>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Иные межбюджетные трансферты</t>
  </si>
  <si>
    <t>ИТОГО ДОХОДОВ</t>
  </si>
  <si>
    <t>00010000000000000000</t>
  </si>
  <si>
    <t xml:space="preserve">                                                                            Приложение № 1</t>
  </si>
  <si>
    <t>НАЛОГИ НА ИМУЩЕСТВО</t>
  </si>
  <si>
    <t>Налог на имущество физических лиц</t>
  </si>
  <si>
    <t>Налог на имущество физических лиц, взимаемых по ставкам, применяемым к объектам налогообложения, расположенным в границах сельских поселений</t>
  </si>
  <si>
    <t>Земельный налог</t>
  </si>
  <si>
    <t xml:space="preserve">Земельный налог с организаций </t>
  </si>
  <si>
    <t xml:space="preserve">Земельный налог с организаций, обладающих земельным участком, расположенным в границах сельских  поселений 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</si>
  <si>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</si>
  <si>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</si>
  <si>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 ОТ ДРУГИХ БЮДЖЕТОВ БЮДЖЕТНОЙ СИСТЕМЫ РОССИЙСКОЙ ФЕДЕРАЦИИ</t>
  </si>
  <si>
    <t>Дотации бюджетам на поддержку мер по обеспечению сбалансированности бюджетов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</si>
  <si>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</si>
  <si>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</si>
  <si>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Дотации бюджетам сельских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</si>
  <si>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районов,городских округов с внутригородским делением</t>
  </si>
  <si>
    <t xml:space="preserve">Субвенции бюджетам бюджетной системы Российской Федерации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</si>
  <si>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</si>
  <si>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БЕЗВОЗМЕЗДНЫЕ ПОСТУПЛЕНИЯ </t>
  </si>
  <si>
    <t xml:space="preserve">Дотации бюджетам бюджетной системы Российской Федерации </t>
  </si>
  <si>
    <t>Субвенции бюджетам сельских поселений на осуществление первичного  воинского  учета  органами местного самоуправления поселений, муниципальных и городских округов</t>
  </si>
  <si>
    <t>000 1 01 00000 00 0000 000</t>
  </si>
  <si>
    <t>000 1 01 02000 01 0000 110</t>
  </si>
  <si>
    <t>000 1 01 02010 01 0000 110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</si>
  <si>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Федерации,а также доходов от долевого участия в организации, полученных в виде дивидентов  </t>
  </si>
  <si>
    <t>000 1 01 02020 01 0000 110</t>
  </si>
  <si>
    <t>000 1 01 02030 01 0000 110</t>
  </si>
  <si>
    <t>000 1 05 00000 00 0000 000</t>
  </si>
  <si>
    <t>000 1 05 03000 01 0000 110</t>
  </si>
  <si>
    <t>000 1 05 03010 01 0000 110</t>
  </si>
  <si>
    <t>000 1 06 00000 00 0000 000</t>
  </si>
  <si>
    <t>000 1 06 01000 00 0000 110</t>
  </si>
  <si>
    <t>000 1 06 01030 10 0000 110</t>
  </si>
  <si>
    <t>000 1 06 06000 00 0000 100</t>
  </si>
  <si>
    <t>000 1 06 06030 00 0000 110</t>
  </si>
  <si>
    <t>000 1 06 06033 10 0000 110</t>
  </si>
  <si>
    <t>000 1 06 06040 00 0000 110</t>
  </si>
  <si>
    <t>000 1 06 06043 10 0000 110</t>
  </si>
  <si>
    <t>922 2 00 00000 00 0000 000</t>
  </si>
  <si>
    <t>922 2 02 00000 00 0000 000</t>
  </si>
  <si>
    <t>922 2 02 10000 00 0000 150</t>
  </si>
  <si>
    <t>922 2 02 15002 00 0000 150</t>
  </si>
  <si>
    <t>922 2 02 15002 10 0000 150</t>
  </si>
  <si>
    <t>Дотации  бюджетам сельских поселений на поддержку мер по обеспечению сбалансированности бюджетов</t>
  </si>
  <si>
    <t>922 2 02 16001 00 0000 150</t>
  </si>
  <si>
    <t>922 2 02 16001 10 0000 150</t>
  </si>
  <si>
    <t>922 2 02 30000 00 0000 150</t>
  </si>
  <si>
    <t>922 2 02 35118 00 0000 150</t>
  </si>
  <si>
    <t>922 2 02 35118 10 0000 150</t>
  </si>
  <si>
    <t>922 2 02 40000 00 0000 150</t>
  </si>
  <si>
    <t>922 2 02 40014 00 0000 150</t>
  </si>
  <si>
    <t>922 2 02 40014 10 0000 150</t>
  </si>
  <si>
    <t>922 2 02 49999 00 0000 150</t>
  </si>
  <si>
    <t>922 2 02 49999 10 0000 150</t>
  </si>
  <si>
    <t>Прочие межбюджетные трансферты,передаваемые бюджетам сельских поселений</t>
  </si>
  <si>
    <t>Прочие межбюджетные трансферты,передаваемые бюджетам</t>
  </si>
  <si>
    <t>рублей</t>
  </si>
  <si>
    <t xml:space="preserve">  ДОХОДЫ БЮДЖЕТА СЕТОЛОВСКОГО СЕЛЬСКОГО ПОСЕЛЕНИЯ ПОЧЕПСКОГО МУНИЦИПАЛЬНОГО РАЙОНА БРЯНСКОЙ ОБЛАСТИ ПО КОДАМ КЛАССИФИКАЦИИ ДОХОДОВ БЮДЖЕТОВ ЗА 2023 ГОД </t>
  </si>
  <si>
    <t xml:space="preserve">                                                                   к решению Сетоловского сельского Совета народных депутатов</t>
  </si>
  <si>
    <t xml:space="preserve">                                                            Почепского муниципального района Брянской области за 2023год"</t>
  </si>
  <si>
    <t xml:space="preserve">                                                                                                               </t>
  </si>
  <si>
    <t>Прогноз доходов                                               на 2023год</t>
  </si>
  <si>
    <t>Кассовое исполнение                             за 2023год</t>
  </si>
  <si>
    <t xml:space="preserve">                                                                               "Об исполнеии бюджета Сетоловского сельского поселения                                                                                 </t>
  </si>
  <si>
    <t xml:space="preserve">                                                                  Почепского района Брянской области от « 07»июня 2024 года № 122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</si>
</sst>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0" borderId="0"/>
    <xf numFmtId="0" fontId="13" fillId="18" borderId="1" applyNumberFormat="0" applyAlignment="0" applyProtection="0"/>
    <xf numFmtId="0" fontId="14" fillId="19" borderId="2" applyNumberFormat="0" applyAlignment="0" applyProtection="0"/>
    <xf numFmtId="0" fontId="12" fillId="0" borderId="0"/>
    <xf numFmtId="0" fontId="15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1" applyNumberFormat="0" applyAlignment="0" applyProtection="0"/>
    <xf numFmtId="0" fontId="21" fillId="0" borderId="6" applyNumberFormat="0" applyFill="0" applyAlignment="0" applyProtection="0"/>
    <xf numFmtId="0" fontId="22" fillId="9" borderId="0" applyNumberFormat="0" applyBorder="0" applyAlignment="0" applyProtection="0"/>
    <xf numFmtId="0" fontId="23" fillId="0" borderId="0"/>
    <xf numFmtId="0" fontId="12" fillId="4" borderId="7" applyNumberFormat="0" applyFont="0" applyAlignment="0" applyProtection="0"/>
    <xf numFmtId="0" fontId="24" fillId="18" borderId="8" applyNumberFormat="0" applyAlignment="0" applyProtection="0"/>
    <xf numFmtId="0" fontId="25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12" fillId="0" borderId="0"/>
    <xf numFmtId="0" fontId="28" fillId="0" borderId="0" applyNumberFormat="0" applyFill="0" applyBorder="0" applyAlignment="0" applyProtection="0"/>
    <xf numFmtId="0" fontId="25" fillId="11" borderId="0"/>
    <xf numFmtId="0" fontId="25" fillId="0" borderId="0">
      <alignment wrapText="1"/>
    </xf>
    <xf numFmtId="0" fontId="25" fillId="0" borderId="0"/>
    <xf numFmtId="0" fontId="29" fillId="0" borderId="0">
      <alignment horizontal="center"/>
    </xf>
    <xf numFmtId="0" fontId="25" fillId="0" borderId="0">
      <alignment horizontal="right"/>
    </xf>
    <xf numFmtId="0" fontId="25" fillId="11" borderId="10"/>
    <xf numFmtId="0" fontId="25" fillId="0" borderId="11">
      <alignment horizontal="center" vertical="center" wrapText="1"/>
    </xf>
    <xf numFmtId="0" fontId="25" fillId="11" borderId="12"/>
    <xf numFmtId="0" fontId="25" fillId="11" borderId="0">
      <alignment shrinkToFit="1"/>
    </xf>
    <xf numFmtId="0" fontId="30" fillId="0" borderId="12">
      <alignment horizontal="right"/>
    </xf>
    <xf numFmtId="4" fontId="30" fillId="9" borderId="12">
      <alignment horizontal="right" vertical="top" shrinkToFit="1"/>
    </xf>
    <xf numFmtId="4" fontId="30" fillId="7" borderId="12">
      <alignment horizontal="right" vertical="top" shrinkToFit="1"/>
    </xf>
    <xf numFmtId="0" fontId="25" fillId="0" borderId="0">
      <alignment horizontal="left" wrapText="1"/>
    </xf>
    <xf numFmtId="0" fontId="30" fillId="0" borderId="11">
      <alignment vertical="top" wrapText="1"/>
    </xf>
    <xf numFmtId="49" fontId="25" fillId="0" borderId="11">
      <alignment horizontal="center" vertical="top" shrinkToFit="1"/>
    </xf>
    <xf numFmtId="4" fontId="30" fillId="9" borderId="11">
      <alignment horizontal="right" vertical="top" shrinkToFit="1"/>
    </xf>
    <xf numFmtId="4" fontId="30" fillId="7" borderId="11">
      <alignment horizontal="right" vertical="top" shrinkToFit="1"/>
    </xf>
    <xf numFmtId="0" fontId="25" fillId="11" borderId="13"/>
    <xf numFmtId="0" fontId="25" fillId="11" borderId="13">
      <alignment horizontal="center"/>
    </xf>
    <xf numFmtId="4" fontId="30" fillId="0" borderId="11">
      <alignment horizontal="right" vertical="top" shrinkToFit="1"/>
    </xf>
    <xf numFmtId="49" fontId="25" fillId="0" borderId="11">
      <alignment horizontal="left" vertical="top" wrapText="1" indent="2"/>
    </xf>
    <xf numFmtId="4" fontId="25" fillId="0" borderId="11">
      <alignment horizontal="right" vertical="top" shrinkToFit="1"/>
    </xf>
    <xf numFmtId="0" fontId="25" fillId="11" borderId="13">
      <alignment shrinkToFit="1"/>
    </xf>
    <xf numFmtId="0" fontId="25" fillId="11" borderId="12">
      <alignment horizontal="center"/>
    </xf>
    <xf numFmtId="0" fontId="1" fillId="0" borderId="0"/>
    <xf numFmtId="0" fontId="31" fillId="0" borderId="0"/>
    <xf numFmtId="0" fontId="1" fillId="4" borderId="7" applyNumberFormat="0" applyFont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</cellStyleXfs>
  <cellXfs count="46">
    <xf numFmtId="0" fontId="0" fillId="0" borderId="0" xfId="0"/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49" fontId="3" fillId="0" borderId="14" xfId="0" applyNumberFormat="1" applyFont="1" applyBorder="1" applyAlignment="1">
      <alignment horizontal="justify" vertical="center" wrapText="1"/>
    </xf>
    <xf numFmtId="49" fontId="2" fillId="0" borderId="14" xfId="0" applyNumberFormat="1" applyFont="1" applyBorder="1" applyAlignment="1">
      <alignment horizontal="justify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5" fillId="0" borderId="0" xfId="0" applyFont="1"/>
    <xf numFmtId="164" fontId="2" fillId="0" borderId="14" xfId="75" applyFont="1" applyBorder="1" applyAlignment="1">
      <alignment wrapText="1"/>
    </xf>
    <xf numFmtId="0" fontId="3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1" fontId="3" fillId="0" borderId="14" xfId="0" applyNumberFormat="1" applyFont="1" applyBorder="1" applyAlignment="1">
      <alignment horizontal="justify" vertical="center" wrapText="1"/>
    </xf>
    <xf numFmtId="4" fontId="2" fillId="0" borderId="14" xfId="0" applyNumberFormat="1" applyFont="1" applyFill="1" applyBorder="1" applyAlignment="1">
      <alignment horizontal="center" wrapText="1"/>
    </xf>
    <xf numFmtId="4" fontId="3" fillId="0" borderId="14" xfId="0" applyNumberFormat="1" applyFont="1" applyBorder="1" applyAlignment="1">
      <alignment horizontal="center" wrapText="1"/>
    </xf>
    <xf numFmtId="4" fontId="3" fillId="21" borderId="14" xfId="75" applyNumberFormat="1" applyFont="1" applyFill="1" applyBorder="1" applyAlignment="1">
      <alignment horizontal="center" wrapText="1"/>
    </xf>
    <xf numFmtId="4" fontId="2" fillId="21" borderId="14" xfId="75" applyNumberFormat="1" applyFont="1" applyFill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6" xfId="0" applyFont="1" applyBorder="1" applyAlignment="1">
      <alignment vertical="top" wrapText="1"/>
    </xf>
    <xf numFmtId="0" fontId="8" fillId="0" borderId="0" xfId="0" applyFont="1" applyAlignment="1">
      <alignment wrapText="1"/>
    </xf>
    <xf numFmtId="4" fontId="0" fillId="0" borderId="14" xfId="0" applyNumberFormat="1" applyBorder="1" applyAlignment="1">
      <alignment horizontal="center" wrapText="1"/>
    </xf>
    <xf numFmtId="49" fontId="3" fillId="0" borderId="17" xfId="0" applyNumberFormat="1" applyFont="1" applyBorder="1" applyAlignment="1">
      <alignment horizontal="justify" vertical="center" wrapText="1"/>
    </xf>
    <xf numFmtId="4" fontId="3" fillId="0" borderId="18" xfId="0" applyNumberFormat="1" applyFont="1" applyBorder="1" applyAlignment="1">
      <alignment horizont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14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31" fillId="0" borderId="14" xfId="73" applyFont="1" applyBorder="1" applyAlignment="1">
      <alignment horizontal="left" vertical="center" wrapText="1" shrinkToFit="1"/>
    </xf>
    <xf numFmtId="4" fontId="2" fillId="0" borderId="14" xfId="0" applyNumberFormat="1" applyFont="1" applyBorder="1" applyAlignment="1">
      <alignment horizontal="center" wrapText="1"/>
    </xf>
    <xf numFmtId="0" fontId="2" fillId="0" borderId="14" xfId="0" applyFont="1" applyBorder="1" applyAlignment="1">
      <alignment vertical="top" wrapText="1"/>
    </xf>
    <xf numFmtId="0" fontId="0" fillId="0" borderId="0" xfId="0" applyAlignment="1"/>
    <xf numFmtId="0" fontId="3" fillId="0" borderId="17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1" fontId="3" fillId="0" borderId="14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</cellXfs>
  <cellStyles count="7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Обычный" xfId="0" builtinId="0"/>
    <cellStyle name="Обычный 2" xfId="72"/>
    <cellStyle name="Обычный 3" xfId="73"/>
    <cellStyle name="Примечание 2" xfId="74"/>
    <cellStyle name="Финансовый" xfId="75" builtinId="3"/>
    <cellStyle name="Финансовый 2" xfId="76"/>
    <cellStyle name="Финансовый 3" xfId="77"/>
    <cellStyle name="Финансовый 4" xfId="7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1"/>
  <sheetViews>
    <sheetView tabSelected="1" topLeftCell="D9" zoomScaleNormal="100" workbookViewId="0">
      <selection activeCell="E23" sqref="E23:G23"/>
    </sheetView>
  </sheetViews>
  <sheetFormatPr defaultRowHeight="15"/>
  <cols>
    <col min="1" max="1" width="0.140625" hidden="1" customWidth="1"/>
    <col min="2" max="3" width="9.140625" hidden="1" customWidth="1"/>
    <col min="4" max="4" width="24.42578125" customWidth="1"/>
    <col min="5" max="5" width="60.28515625" customWidth="1"/>
    <col min="6" max="6" width="16" customWidth="1"/>
    <col min="7" max="7" width="13.85546875" customWidth="1"/>
    <col min="8" max="8" width="0.42578125" hidden="1" customWidth="1"/>
    <col min="9" max="9" width="9.140625" hidden="1" customWidth="1"/>
  </cols>
  <sheetData>
    <row r="1" spans="5:7" ht="15" hidden="1" customHeight="1">
      <c r="E1" s="45"/>
      <c r="F1" s="45"/>
      <c r="G1" s="45"/>
    </row>
    <row r="2" spans="5:7" hidden="1"/>
    <row r="3" spans="5:7" hidden="1">
      <c r="E3" s="7"/>
      <c r="F3" s="7"/>
      <c r="G3" s="7"/>
    </row>
    <row r="4" spans="5:7" hidden="1">
      <c r="E4" s="8"/>
      <c r="F4" s="8"/>
      <c r="G4" s="8"/>
    </row>
    <row r="5" spans="5:7" ht="33" hidden="1" customHeight="1">
      <c r="E5" s="9"/>
      <c r="F5" s="9"/>
      <c r="G5" s="9"/>
    </row>
    <row r="6" spans="5:7" hidden="1">
      <c r="E6" s="7"/>
      <c r="F6" s="7"/>
      <c r="G6" s="7"/>
    </row>
    <row r="7" spans="5:7" hidden="1">
      <c r="E7" s="7"/>
      <c r="F7" s="7"/>
      <c r="G7" s="7"/>
    </row>
    <row r="8" spans="5:7" hidden="1">
      <c r="E8" s="42"/>
      <c r="F8" s="42"/>
      <c r="G8" s="42"/>
    </row>
    <row r="9" spans="5:7">
      <c r="E9" s="7"/>
      <c r="F9" s="7"/>
      <c r="G9" s="7"/>
    </row>
    <row r="10" spans="5:7" hidden="1">
      <c r="E10" s="43" t="s">
        <v>12</v>
      </c>
      <c r="F10" s="43"/>
      <c r="G10" s="43"/>
    </row>
    <row r="11" spans="5:7" hidden="1">
      <c r="E11" s="43"/>
      <c r="F11" s="43"/>
      <c r="G11" s="43"/>
    </row>
    <row r="12" spans="5:7" hidden="1">
      <c r="E12" s="43"/>
      <c r="F12" s="43"/>
      <c r="G12" s="43"/>
    </row>
    <row r="13" spans="5:7" hidden="1">
      <c r="E13" s="42"/>
      <c r="F13" s="35"/>
      <c r="G13" s="35"/>
    </row>
    <row r="14" spans="5:7" hidden="1">
      <c r="E14" s="42"/>
      <c r="F14" s="35"/>
      <c r="G14" s="35"/>
    </row>
    <row r="15" spans="5:7" hidden="1">
      <c r="E15" s="42"/>
      <c r="F15" s="35"/>
      <c r="G15" s="35"/>
    </row>
    <row r="16" spans="5:7" hidden="1">
      <c r="E16" s="42"/>
      <c r="F16" s="35"/>
      <c r="G16" s="35"/>
    </row>
    <row r="17" spans="4:9" hidden="1">
      <c r="E17" s="7"/>
      <c r="F17" s="7"/>
      <c r="G17" s="7"/>
    </row>
    <row r="18" spans="4:9">
      <c r="E18" s="43" t="s">
        <v>12</v>
      </c>
      <c r="F18" s="43"/>
      <c r="G18" s="43"/>
    </row>
    <row r="19" spans="4:9" hidden="1">
      <c r="E19" s="42"/>
      <c r="F19" s="42"/>
      <c r="G19" s="42"/>
    </row>
    <row r="20" spans="4:9" hidden="1">
      <c r="E20" s="42"/>
      <c r="F20" s="42"/>
      <c r="G20" s="42"/>
    </row>
    <row r="21" spans="4:9" ht="17.25" customHeight="1">
      <c r="E21" s="42" t="s">
        <v>69</v>
      </c>
      <c r="F21" s="42"/>
      <c r="G21" s="42"/>
    </row>
    <row r="22" spans="4:9" ht="17.25" customHeight="1">
      <c r="E22" s="42" t="s">
        <v>75</v>
      </c>
      <c r="F22" s="42"/>
      <c r="G22" s="42"/>
    </row>
    <row r="23" spans="4:9" ht="16.5" customHeight="1">
      <c r="E23" s="44" t="s">
        <v>74</v>
      </c>
      <c r="F23" s="44"/>
      <c r="G23" s="44"/>
    </row>
    <row r="24" spans="4:9" ht="0.75" customHeight="1">
      <c r="E24" s="8"/>
      <c r="F24" s="8"/>
      <c r="G24" s="8"/>
    </row>
    <row r="25" spans="4:9">
      <c r="E25" s="35" t="s">
        <v>70</v>
      </c>
      <c r="F25" s="35"/>
      <c r="G25" s="35"/>
    </row>
    <row r="26" spans="4:9">
      <c r="E26" s="42" t="s">
        <v>71</v>
      </c>
      <c r="F26" s="42"/>
      <c r="G26" s="42"/>
    </row>
    <row r="27" spans="4:9">
      <c r="E27" s="42"/>
      <c r="F27" s="42"/>
      <c r="G27" s="42"/>
    </row>
    <row r="28" spans="4:9" ht="49.5" customHeight="1">
      <c r="D28" s="39" t="s">
        <v>68</v>
      </c>
      <c r="E28" s="39"/>
      <c r="F28" s="39"/>
      <c r="G28" s="39"/>
    </row>
    <row r="29" spans="4:9" ht="12.75" customHeight="1">
      <c r="G29" t="s">
        <v>67</v>
      </c>
      <c r="I29" s="16"/>
    </row>
    <row r="30" spans="4:9" ht="48" customHeight="1">
      <c r="D30" s="1" t="s">
        <v>0</v>
      </c>
      <c r="E30" s="1" t="s">
        <v>1</v>
      </c>
      <c r="F30" s="34" t="s">
        <v>72</v>
      </c>
      <c r="G30" s="34" t="s">
        <v>73</v>
      </c>
      <c r="H30" s="32"/>
    </row>
    <row r="31" spans="4:9">
      <c r="D31" s="5" t="s">
        <v>11</v>
      </c>
      <c r="E31" s="2" t="s">
        <v>2</v>
      </c>
      <c r="F31" s="18">
        <f>F32+F37+F40</f>
        <v>2261138</v>
      </c>
      <c r="G31" s="18">
        <f>G32+G37+G40</f>
        <v>2263932.31</v>
      </c>
    </row>
    <row r="32" spans="4:9" ht="30">
      <c r="D32" s="4" t="s">
        <v>32</v>
      </c>
      <c r="E32" s="3" t="s">
        <v>3</v>
      </c>
      <c r="F32" s="19">
        <f>F33</f>
        <v>51138</v>
      </c>
      <c r="G32" s="19">
        <f>G33</f>
        <v>51358.38</v>
      </c>
    </row>
    <row r="33" spans="4:7" ht="30">
      <c r="D33" s="27" t="s">
        <v>33</v>
      </c>
      <c r="E33" s="3" t="s">
        <v>4</v>
      </c>
      <c r="F33" s="19">
        <f>F34+F35+F36</f>
        <v>51138</v>
      </c>
      <c r="G33" s="19">
        <f>G34+G35+G36</f>
        <v>51358.38</v>
      </c>
    </row>
    <row r="34" spans="4:7" ht="91.5" customHeight="1">
      <c r="D34" s="4" t="s">
        <v>34</v>
      </c>
      <c r="E34" s="3" t="s">
        <v>35</v>
      </c>
      <c r="F34" s="19">
        <v>51000</v>
      </c>
      <c r="G34" s="19">
        <v>51220.14</v>
      </c>
    </row>
    <row r="35" spans="4:7" ht="105" hidden="1">
      <c r="D35" s="4" t="s">
        <v>36</v>
      </c>
      <c r="E35" s="3" t="s">
        <v>5</v>
      </c>
      <c r="F35" s="28">
        <v>0</v>
      </c>
      <c r="G35" s="19">
        <v>0</v>
      </c>
    </row>
    <row r="36" spans="4:7" ht="45">
      <c r="D36" s="4" t="s">
        <v>37</v>
      </c>
      <c r="E36" s="29" t="s">
        <v>6</v>
      </c>
      <c r="F36" s="19">
        <v>138</v>
      </c>
      <c r="G36" s="19">
        <v>138.24</v>
      </c>
    </row>
    <row r="37" spans="4:7" ht="21" customHeight="1">
      <c r="D37" s="4" t="s">
        <v>38</v>
      </c>
      <c r="E37" s="12" t="s">
        <v>7</v>
      </c>
      <c r="F37" s="19">
        <f>F38</f>
        <v>92000</v>
      </c>
      <c r="G37" s="19">
        <f>G38</f>
        <v>92018.1</v>
      </c>
    </row>
    <row r="38" spans="4:7" ht="20.25" customHeight="1">
      <c r="D38" s="4" t="s">
        <v>39</v>
      </c>
      <c r="E38" s="12" t="s">
        <v>8</v>
      </c>
      <c r="F38" s="19">
        <v>92000</v>
      </c>
      <c r="G38" s="19">
        <v>92018.1</v>
      </c>
    </row>
    <row r="39" spans="4:7" ht="17.25" customHeight="1">
      <c r="D39" s="4" t="s">
        <v>40</v>
      </c>
      <c r="E39" s="12" t="s">
        <v>8</v>
      </c>
      <c r="F39" s="19">
        <v>92000</v>
      </c>
      <c r="G39" s="19">
        <v>92018.1</v>
      </c>
    </row>
    <row r="40" spans="4:7" ht="18.75" customHeight="1">
      <c r="D40" s="4" t="s">
        <v>41</v>
      </c>
      <c r="E40" s="12" t="s">
        <v>13</v>
      </c>
      <c r="F40" s="19">
        <f>F41+F43</f>
        <v>2118000</v>
      </c>
      <c r="G40" s="19">
        <f>G41+G43</f>
        <v>2120555.83</v>
      </c>
    </row>
    <row r="41" spans="4:7" ht="24" customHeight="1">
      <c r="D41" s="4" t="s">
        <v>42</v>
      </c>
      <c r="E41" s="12" t="s">
        <v>14</v>
      </c>
      <c r="F41" s="19">
        <f>F42</f>
        <v>644000</v>
      </c>
      <c r="G41" s="19">
        <f>G42</f>
        <v>644385.31000000006</v>
      </c>
    </row>
    <row r="42" spans="4:7" ht="45.75" customHeight="1">
      <c r="D42" s="4" t="s">
        <v>43</v>
      </c>
      <c r="E42" s="30" t="s">
        <v>15</v>
      </c>
      <c r="F42" s="19">
        <v>644000</v>
      </c>
      <c r="G42" s="19">
        <v>644385.31000000006</v>
      </c>
    </row>
    <row r="43" spans="4:7" ht="23.25" customHeight="1">
      <c r="D43" s="4" t="s">
        <v>44</v>
      </c>
      <c r="E43" s="22" t="s">
        <v>16</v>
      </c>
      <c r="F43" s="19">
        <f>F44+F46</f>
        <v>1474000</v>
      </c>
      <c r="G43" s="19">
        <f>G44+G46</f>
        <v>1476170.52</v>
      </c>
    </row>
    <row r="44" spans="4:7" ht="21.75" customHeight="1">
      <c r="D44" s="4" t="s">
        <v>45</v>
      </c>
      <c r="E44" s="12" t="s">
        <v>17</v>
      </c>
      <c r="F44" s="26">
        <f>F45</f>
        <v>619000</v>
      </c>
      <c r="G44" s="19">
        <f>G45</f>
        <v>619261.44999999995</v>
      </c>
    </row>
    <row r="45" spans="4:7" ht="30.75" thickBot="1">
      <c r="D45" s="4" t="s">
        <v>46</v>
      </c>
      <c r="E45" s="12" t="s">
        <v>18</v>
      </c>
      <c r="F45" s="19">
        <v>619000</v>
      </c>
      <c r="G45" s="19">
        <v>619261.44999999995</v>
      </c>
    </row>
    <row r="46" spans="4:7" ht="21.75" customHeight="1" thickBot="1">
      <c r="D46" s="4" t="s">
        <v>47</v>
      </c>
      <c r="E46" s="24" t="s">
        <v>19</v>
      </c>
      <c r="F46" s="19">
        <f>F47</f>
        <v>855000</v>
      </c>
      <c r="G46" s="19">
        <f>G47</f>
        <v>856909.07</v>
      </c>
    </row>
    <row r="47" spans="4:7" ht="30.75" customHeight="1">
      <c r="D47" s="4" t="s">
        <v>48</v>
      </c>
      <c r="E47" s="23" t="s">
        <v>20</v>
      </c>
      <c r="F47" s="19">
        <v>855000</v>
      </c>
      <c r="G47" s="19">
        <v>856909.07</v>
      </c>
    </row>
    <row r="48" spans="4:7" ht="30">
      <c r="D48" s="6" t="s">
        <v>49</v>
      </c>
      <c r="E48" s="13" t="s">
        <v>29</v>
      </c>
      <c r="F48" s="21">
        <f>F49</f>
        <v>1431304.89</v>
      </c>
      <c r="G48" s="33">
        <f>G49</f>
        <v>1370049.81</v>
      </c>
    </row>
    <row r="49" spans="4:7" ht="30" customHeight="1">
      <c r="D49" s="6" t="s">
        <v>50</v>
      </c>
      <c r="E49" s="25" t="s">
        <v>21</v>
      </c>
      <c r="F49" s="21">
        <f>F50+F55+F62</f>
        <v>1431304.89</v>
      </c>
      <c r="G49" s="33">
        <f>G50+G55+G62</f>
        <v>1370049.81</v>
      </c>
    </row>
    <row r="50" spans="4:7" ht="27" customHeight="1">
      <c r="D50" s="6" t="s">
        <v>51</v>
      </c>
      <c r="E50" s="13" t="s">
        <v>30</v>
      </c>
      <c r="F50" s="21">
        <f>F51+F53</f>
        <v>655000</v>
      </c>
      <c r="G50" s="33">
        <f>G51+G53</f>
        <v>655000</v>
      </c>
    </row>
    <row r="51" spans="4:7" ht="33.75" customHeight="1">
      <c r="D51" s="6" t="s">
        <v>52</v>
      </c>
      <c r="E51" s="30" t="s">
        <v>22</v>
      </c>
      <c r="F51" s="19">
        <v>567000</v>
      </c>
      <c r="G51" s="19">
        <f>G52</f>
        <v>567000</v>
      </c>
    </row>
    <row r="52" spans="4:7" ht="39" customHeight="1">
      <c r="D52" s="6" t="s">
        <v>53</v>
      </c>
      <c r="E52" s="30" t="s">
        <v>54</v>
      </c>
      <c r="F52" s="19">
        <v>567000</v>
      </c>
      <c r="G52" s="19">
        <v>567000</v>
      </c>
    </row>
    <row r="53" spans="4:7" ht="43.5" customHeight="1">
      <c r="D53" s="6" t="s">
        <v>55</v>
      </c>
      <c r="E53" s="23" t="s">
        <v>26</v>
      </c>
      <c r="F53" s="19">
        <f>F54</f>
        <v>88000</v>
      </c>
      <c r="G53" s="19">
        <f>G54</f>
        <v>88000</v>
      </c>
    </row>
    <row r="54" spans="4:7" ht="31.5" customHeight="1">
      <c r="D54" s="6" t="s">
        <v>56</v>
      </c>
      <c r="E54" s="23" t="s">
        <v>25</v>
      </c>
      <c r="F54" s="19">
        <v>88000</v>
      </c>
      <c r="G54" s="19">
        <v>88000</v>
      </c>
    </row>
    <row r="55" spans="4:7" ht="30.75" customHeight="1">
      <c r="D55" s="6" t="s">
        <v>57</v>
      </c>
      <c r="E55" s="31" t="s">
        <v>27</v>
      </c>
      <c r="F55" s="21">
        <f>F56</f>
        <v>114948.94</v>
      </c>
      <c r="G55" s="21">
        <f>G56</f>
        <v>114948.94</v>
      </c>
    </row>
    <row r="56" spans="4:7" ht="42.75" customHeight="1">
      <c r="D56" s="6" t="s">
        <v>58</v>
      </c>
      <c r="E56" s="23" t="s">
        <v>28</v>
      </c>
      <c r="F56" s="19">
        <f>F59</f>
        <v>114948.94</v>
      </c>
      <c r="G56" s="20">
        <f>G59</f>
        <v>114948.94</v>
      </c>
    </row>
    <row r="57" spans="4:7" ht="48" hidden="1" customHeight="1">
      <c r="D57" s="40" t="s">
        <v>59</v>
      </c>
      <c r="E57" s="36" t="s">
        <v>31</v>
      </c>
      <c r="F57" s="19">
        <v>137993</v>
      </c>
      <c r="G57" s="20">
        <v>151805</v>
      </c>
    </row>
    <row r="58" spans="4:7" ht="68.25" hidden="1" customHeight="1">
      <c r="D58" s="41"/>
      <c r="E58" s="37"/>
      <c r="F58" s="19">
        <v>137993</v>
      </c>
      <c r="G58" s="20">
        <v>151805</v>
      </c>
    </row>
    <row r="59" spans="4:7" ht="52.5" customHeight="1">
      <c r="D59" s="41"/>
      <c r="E59" s="37"/>
      <c r="F59" s="19">
        <v>114948.94</v>
      </c>
      <c r="G59" s="20">
        <v>114948.94</v>
      </c>
    </row>
    <row r="60" spans="4:7" ht="25.5" hidden="1" customHeight="1">
      <c r="D60" s="41"/>
      <c r="E60" s="37"/>
      <c r="F60" s="19">
        <v>137993</v>
      </c>
      <c r="G60" s="20">
        <v>151805</v>
      </c>
    </row>
    <row r="61" spans="4:7" ht="24" hidden="1" customHeight="1">
      <c r="D61" s="41"/>
      <c r="E61" s="38"/>
      <c r="F61" s="19">
        <v>137993</v>
      </c>
      <c r="G61" s="20">
        <v>151805</v>
      </c>
    </row>
    <row r="62" spans="4:7" ht="17.25" customHeight="1">
      <c r="D62" s="6" t="s">
        <v>60</v>
      </c>
      <c r="E62" s="13" t="s">
        <v>9</v>
      </c>
      <c r="F62" s="21">
        <f>F63+F65</f>
        <v>661355.94999999995</v>
      </c>
      <c r="G62" s="21">
        <f>G63</f>
        <v>600100.87</v>
      </c>
    </row>
    <row r="63" spans="4:7" ht="59.25" customHeight="1">
      <c r="D63" s="6" t="s">
        <v>61</v>
      </c>
      <c r="E63" s="30" t="s">
        <v>23</v>
      </c>
      <c r="F63" s="20">
        <f>F64</f>
        <v>661355.94999999995</v>
      </c>
      <c r="G63" s="20">
        <f>G64</f>
        <v>600100.87</v>
      </c>
    </row>
    <row r="64" spans="4:7" ht="64.5" customHeight="1">
      <c r="D64" s="6" t="s">
        <v>62</v>
      </c>
      <c r="E64" s="23" t="s">
        <v>24</v>
      </c>
      <c r="F64" s="20">
        <v>661355.94999999995</v>
      </c>
      <c r="G64" s="20">
        <v>600100.87</v>
      </c>
    </row>
    <row r="65" spans="4:8" ht="22.5" hidden="1" customHeight="1">
      <c r="D65" s="6" t="s">
        <v>63</v>
      </c>
      <c r="E65" s="30" t="s">
        <v>66</v>
      </c>
      <c r="F65" s="20">
        <v>0</v>
      </c>
      <c r="G65" s="20">
        <v>0</v>
      </c>
    </row>
    <row r="66" spans="4:8" ht="39.75" hidden="1" customHeight="1">
      <c r="D66" s="6" t="s">
        <v>64</v>
      </c>
      <c r="E66" s="30" t="s">
        <v>65</v>
      </c>
      <c r="F66" s="20">
        <v>0</v>
      </c>
      <c r="G66" s="20">
        <v>0</v>
      </c>
    </row>
    <row r="67" spans="4:8">
      <c r="D67" s="17"/>
      <c r="E67" s="14" t="s">
        <v>10</v>
      </c>
      <c r="F67" s="11">
        <f>F31+F48</f>
        <v>3692442.8899999997</v>
      </c>
      <c r="G67" s="21">
        <f>G31+G48</f>
        <v>3633982.12</v>
      </c>
    </row>
    <row r="69" spans="4:8">
      <c r="E69" s="15"/>
    </row>
    <row r="71" spans="4:8">
      <c r="H71" s="10"/>
    </row>
  </sheetData>
  <mergeCells count="21">
    <mergeCell ref="E1:G1"/>
    <mergeCell ref="E8:G8"/>
    <mergeCell ref="E18:G18"/>
    <mergeCell ref="E13:G13"/>
    <mergeCell ref="E10:G10"/>
    <mergeCell ref="E11:G11"/>
    <mergeCell ref="E22:G22"/>
    <mergeCell ref="E19:G19"/>
    <mergeCell ref="E12:G12"/>
    <mergeCell ref="E23:G23"/>
    <mergeCell ref="E14:G14"/>
    <mergeCell ref="E15:G15"/>
    <mergeCell ref="E16:G16"/>
    <mergeCell ref="E20:G20"/>
    <mergeCell ref="E21:G21"/>
    <mergeCell ref="E25:G25"/>
    <mergeCell ref="E57:E61"/>
    <mergeCell ref="D28:G28"/>
    <mergeCell ref="D57:D61"/>
    <mergeCell ref="E26:G26"/>
    <mergeCell ref="E27:G27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</cp:lastModifiedBy>
  <cp:lastPrinted>2024-01-10T11:54:54Z</cp:lastPrinted>
  <dcterms:created xsi:type="dcterms:W3CDTF">2014-07-07T05:57:34Z</dcterms:created>
  <dcterms:modified xsi:type="dcterms:W3CDTF">2024-06-10T13:00:28Z</dcterms:modified>
</cp:coreProperties>
</file>